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fdif-my.sharepoint.com/personal/bpolanska_wfdif_com/Documents/Zamowienia Publiczne/2026/2. Edukatorium/Na stronę/"/>
    </mc:Choice>
  </mc:AlternateContent>
  <xr:revisionPtr revIDLastSave="0" documentId="8_{32FC6098-78C3-47DA-AF59-5452D7EB8DEC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Plan Płatności" sheetId="1" r:id="rId1"/>
  </sheets>
  <definedNames>
    <definedName name="_ftn1" localSheetId="0">'Plan Płatności'!#REF!</definedName>
    <definedName name="_ftnref1" localSheetId="0">'Plan Płatności'!$B$3</definedName>
    <definedName name="_xlnm.Print_Area" localSheetId="0">'Plan Płatności'!$B$3:$F$44</definedName>
    <definedName name="Z_22469EE3_1D83_41D1_9A2C_DEFEF7FB9B4D_.wvu.PrintArea" localSheetId="0" hidden="1">'Plan Płatności'!$B$3:$F$44</definedName>
  </definedNames>
  <calcPr calcId="191028"/>
  <customWorkbookViews>
    <customWorkbookView name="1" guid="{22469EE3-1D83-41D1-9A2C-DEFEF7FB9B4D}" maximized="1" xWindow="-12" yWindow="-12" windowWidth="2584" windowHeight="154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 l="1"/>
  <c r="E33" i="1"/>
  <c r="E29" i="1"/>
  <c r="E16" i="1"/>
  <c r="E25" i="1"/>
  <c r="E21" i="1"/>
  <c r="E34" i="1" s="1"/>
  <c r="E12" i="1"/>
  <c r="E8" i="1"/>
  <c r="E17" i="1" s="1"/>
  <c r="E38" i="1" l="1"/>
</calcChain>
</file>

<file path=xl/sharedStrings.xml><?xml version="1.0" encoding="utf-8"?>
<sst xmlns="http://schemas.openxmlformats.org/spreadsheetml/2006/main" count="98" uniqueCount="55">
  <si>
    <t>Kwartał</t>
  </si>
  <si>
    <t>Miesiąc</t>
  </si>
  <si>
    <t>Ogółem</t>
  </si>
  <si>
    <t>I</t>
  </si>
  <si>
    <t>styczeń</t>
  </si>
  <si>
    <t>luty</t>
  </si>
  <si>
    <t>marzec</t>
  </si>
  <si>
    <t xml:space="preserve">Suma kwartał I </t>
  </si>
  <si>
    <t>II</t>
  </si>
  <si>
    <t>kwiecień</t>
  </si>
  <si>
    <t>maj</t>
  </si>
  <si>
    <t>czerwiec</t>
  </si>
  <si>
    <t>Suma kwartał II</t>
  </si>
  <si>
    <t>III</t>
  </si>
  <si>
    <t>lipiec</t>
  </si>
  <si>
    <t>sierpień</t>
  </si>
  <si>
    <t>wrzesień</t>
  </si>
  <si>
    <t>Suma kwartał III</t>
  </si>
  <si>
    <t>IV</t>
  </si>
  <si>
    <t>październik</t>
  </si>
  <si>
    <t>listopad</t>
  </si>
  <si>
    <t>grudzień</t>
  </si>
  <si>
    <t>Suma kwartał IV</t>
  </si>
  <si>
    <t>Rok</t>
  </si>
  <si>
    <t>Razem dla roku 2026</t>
  </si>
  <si>
    <t>Razem dla roku 2027</t>
  </si>
  <si>
    <t>KM1: Odbiór częściowy nr 1</t>
  </si>
  <si>
    <t>KM2: Odbiór częściowy nr 2</t>
  </si>
  <si>
    <t>KM3: Odbiór częściowy nr 3</t>
  </si>
  <si>
    <t>KM4: Odbiór częściowy nr 4</t>
  </si>
  <si>
    <t>KM5: Odbiór częściowy nr 5</t>
  </si>
  <si>
    <t>KM6: Odbiór częściowy nr 6</t>
  </si>
  <si>
    <t>Termin odbioru 
Kamienia Milowego</t>
  </si>
  <si>
    <t>Koszty ogółem</t>
  </si>
  <si>
    <t>1.</t>
  </si>
  <si>
    <t>2.</t>
  </si>
  <si>
    <t>3.</t>
  </si>
  <si>
    <t>…</t>
  </si>
  <si>
    <t xml:space="preserve"> Kamienie Milowe (KM)</t>
  </si>
  <si>
    <t>UWAGA:</t>
  </si>
  <si>
    <t>Zakres Robót</t>
  </si>
  <si>
    <r>
      <t xml:space="preserve">1. </t>
    </r>
    <r>
      <rPr>
        <sz val="11"/>
        <color theme="1"/>
        <rFont val="Calibri"/>
        <family val="2"/>
        <charset val="238"/>
        <scheme val="minor"/>
      </rPr>
      <t>Wykonawca w ramach sporządzenia planu płatności wypełnia kolumnę D w zakresie planowanych kosztów miesięcznych oraz kolumnę G w zakresie planowanego zakresu robót dla poszczególnych Kamieni Milowych.</t>
    </r>
  </si>
  <si>
    <r>
      <t xml:space="preserve">2. </t>
    </r>
    <r>
      <rPr>
        <sz val="11"/>
        <color theme="1"/>
        <rFont val="Calibri"/>
        <family val="2"/>
        <charset val="238"/>
        <scheme val="minor"/>
      </rPr>
      <t>Planowane koszty powinny być zbieżne z kosztami ujętymi w Harmonogramie Rzeczowo-Finansowym.</t>
    </r>
  </si>
  <si>
    <r>
      <t xml:space="preserve">3. </t>
    </r>
    <r>
      <rPr>
        <sz val="11"/>
        <color theme="1"/>
        <rFont val="Calibri"/>
        <family val="2"/>
        <charset val="238"/>
        <scheme val="minor"/>
      </rPr>
      <t>Plan płatności należy opracować, dostarczyć i uzgodnić z Zamawiającym przed podpisaniem Umowy</t>
    </r>
    <r>
      <rPr>
        <b/>
        <sz val="11"/>
        <color theme="1"/>
        <rFont val="Calibri"/>
        <family val="2"/>
        <charset val="238"/>
        <scheme val="minor"/>
      </rPr>
      <t>.</t>
    </r>
  </si>
  <si>
    <r>
      <t xml:space="preserve">4. </t>
    </r>
    <r>
      <rPr>
        <sz val="11"/>
        <color theme="1"/>
        <rFont val="Calibri"/>
        <family val="2"/>
        <charset val="238"/>
        <scheme val="minor"/>
      </rPr>
      <t>Podstawą do dokonania poszczególnych odbiorów częsciowych są zatwierdzone odbiory przejściowe</t>
    </r>
  </si>
  <si>
    <r>
      <t xml:space="preserve">5. </t>
    </r>
    <r>
      <rPr>
        <sz val="11"/>
        <color theme="1"/>
        <rFont val="Calibri"/>
        <family val="2"/>
        <charset val="238"/>
        <scheme val="minor"/>
      </rPr>
      <t>Plan płatności należy zaktualizować każdorazowo przed zgłoszeniem gotowości do odbioru danego Kamienia Milowego o rzeczywiste koszty (kolumna D) oraz rzeczywisty zakres wykonanych robót (kolumna G)</t>
    </r>
    <r>
      <rPr>
        <b/>
        <sz val="11"/>
        <color theme="1"/>
        <rFont val="Calibri"/>
        <family val="2"/>
        <charset val="238"/>
        <scheme val="minor"/>
      </rPr>
      <t>.</t>
    </r>
  </si>
  <si>
    <r>
      <t xml:space="preserve">7. </t>
    </r>
    <r>
      <rPr>
        <sz val="11"/>
        <color theme="1"/>
        <rFont val="Calibri"/>
        <family val="2"/>
        <charset val="238"/>
        <scheme val="minor"/>
      </rPr>
      <t>W przypadku zadeklarowania w ofercie skrócenia czasu realizacji plan płatności należy dostosować do rzeczywistego czasu realizacji</t>
    </r>
    <r>
      <rPr>
        <b/>
        <sz val="11"/>
        <color theme="1"/>
        <rFont val="Calibri"/>
        <family val="2"/>
        <charset val="238"/>
        <scheme val="minor"/>
      </rPr>
      <t>.</t>
    </r>
  </si>
  <si>
    <t>Razem dla roku 2028</t>
  </si>
  <si>
    <t>Załącznik nr 4 do OPZ - Wzór Planu Płatności</t>
  </si>
  <si>
    <t>KM7: Odbiór częściowy nr 7</t>
  </si>
  <si>
    <r>
      <t xml:space="preserve">KM8: Odbiór Końcowy wraz z PnU 
</t>
    </r>
    <r>
      <rPr>
        <b/>
        <sz val="11"/>
        <color rgb="FFFF0000"/>
        <rFont val="Calibri"/>
        <family val="2"/>
        <charset val="238"/>
        <scheme val="minor"/>
      </rPr>
      <t>(7% wartości Umowy netto)</t>
    </r>
  </si>
  <si>
    <r>
      <t xml:space="preserve">8. </t>
    </r>
    <r>
      <rPr>
        <sz val="11"/>
        <rFont val="Calibri"/>
        <family val="2"/>
        <charset val="238"/>
        <scheme val="minor"/>
      </rPr>
      <t>Plan płatności oraz harmonogram prac należy opracować przy uwzględnieniu limitu maksymalnej możliwej kwoty płatności za dany KM.</t>
    </r>
    <r>
      <rPr>
        <b/>
        <sz val="11"/>
        <rFont val="Calibri"/>
        <family val="2"/>
        <charset val="238"/>
        <scheme val="minor"/>
      </rPr>
      <t xml:space="preserve"> Limit ten wynosi 10 000 000,00 zł netto.</t>
    </r>
  </si>
  <si>
    <t>1. Uzyskanie i dostarczenie Pozwolenia na Użytkowanie</t>
  </si>
  <si>
    <t xml:space="preserve">    Należy utrzymać kwartalne odbiory poszczególnych Kamieni Milowych.</t>
  </si>
  <si>
    <r>
      <t xml:space="preserve">6. </t>
    </r>
    <r>
      <rPr>
        <sz val="11"/>
        <color theme="1"/>
        <rFont val="Calibri"/>
        <family val="2"/>
        <charset val="238"/>
        <scheme val="minor"/>
      </rPr>
      <t>Obiór danego Kamienia Milowego stanowi podstawę do wystawienia przez Wykonawcę faktury VAT</t>
    </r>
    <r>
      <rPr>
        <b/>
        <sz val="11"/>
        <color theme="1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</si>
</sst>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&quot;zł&quot;_-;\-* #,##0.00\ &quot;zł&quot;_-;_-* &quot;-&quot;\ &quot;zł&quot;_-;_-@_-"/>
    <numFmt numFmtId="165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D8C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rgb="FFDDDDD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rgb="FFE3E3E3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6" fillId="0" borderId="4" xfId="0" applyFont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 wrapText="1"/>
    </xf>
    <xf numFmtId="165" fontId="1" fillId="6" borderId="4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14" fontId="0" fillId="0" borderId="2" xfId="0" applyNumberFormat="1" applyBorder="1" applyAlignment="1">
      <alignment vertical="center" wrapText="1"/>
    </xf>
    <xf numFmtId="0" fontId="4" fillId="0" borderId="0" xfId="0" applyFont="1"/>
    <xf numFmtId="0" fontId="8" fillId="0" borderId="0" xfId="0" applyFont="1"/>
    <xf numFmtId="165" fontId="6" fillId="0" borderId="10" xfId="0" applyNumberFormat="1" applyFont="1" applyBorder="1" applyAlignment="1" applyProtection="1">
      <alignment horizontal="center" vertical="center" wrapText="1"/>
      <protection locked="0"/>
    </xf>
    <xf numFmtId="0" fontId="0" fillId="4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4" fontId="4" fillId="8" borderId="1" xfId="0" applyNumberFormat="1" applyFont="1" applyFill="1" applyBorder="1" applyAlignment="1">
      <alignment horizontal="center" vertical="center"/>
    </xf>
    <xf numFmtId="14" fontId="4" fillId="8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49" fontId="5" fillId="7" borderId="1" xfId="1" applyNumberFormat="1" applyFont="1" applyFill="1" applyBorder="1" applyAlignment="1" applyProtection="1">
      <alignment horizontal="center" vertical="center"/>
    </xf>
    <xf numFmtId="49" fontId="5" fillId="7" borderId="2" xfId="1" applyNumberFormat="1" applyFont="1" applyFill="1" applyBorder="1" applyAlignment="1" applyProtection="1">
      <alignment horizontal="center" vertical="center"/>
    </xf>
    <xf numFmtId="49" fontId="5" fillId="3" borderId="1" xfId="1" applyNumberFormat="1" applyFont="1" applyFill="1" applyBorder="1" applyAlignment="1" applyProtection="1">
      <alignment horizontal="center" vertical="center"/>
    </xf>
    <xf numFmtId="49" fontId="5" fillId="3" borderId="2" xfId="1" applyNumberFormat="1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164" fontId="5" fillId="5" borderId="7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5" fillId="5" borderId="8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49" fontId="5" fillId="7" borderId="1" xfId="1" applyNumberFormat="1" applyFont="1" applyFill="1" applyBorder="1" applyAlignment="1" applyProtection="1">
      <alignment horizontal="center" vertical="center" wrapText="1"/>
    </xf>
    <xf numFmtId="14" fontId="4" fillId="8" borderId="6" xfId="0" applyNumberFormat="1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256593</xdr:colOff>
      <xdr:row>0</xdr:row>
      <xdr:rowOff>124408</xdr:rowOff>
    </xdr:from>
    <xdr:to>
      <xdr:col>7</xdr:col>
      <xdr:colOff>1015015</xdr:colOff>
      <xdr:row>0</xdr:row>
      <xdr:rowOff>937843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7E619CD-5510-3AEC-977E-00548666F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920" y="124408"/>
          <a:ext cx="5759450" cy="8134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9"/>
  <sheetViews>
    <sheetView showGridLines="0" tabSelected="1" topLeftCell="A10" zoomScale="85" zoomScaleNormal="85" workbookViewId="0">
      <selection activeCell="L26" sqref="L26"/>
    </sheetView>
  </sheetViews>
  <sheetFormatPr defaultRowHeight="15" x14ac:dyDescent="0.25"/>
  <cols>
    <col min="1" max="1" width="1.85546875" customWidth="1"/>
    <col min="2" max="2" width="6.5703125" customWidth="1"/>
    <col min="3" max="3" width="8.7109375" customWidth="1"/>
    <col min="4" max="4" width="12" customWidth="1"/>
    <col min="5" max="5" width="19.85546875" customWidth="1"/>
    <col min="6" max="6" width="31.85546875" customWidth="1"/>
    <col min="7" max="7" width="18.7109375" customWidth="1"/>
    <col min="8" max="8" width="52.42578125" customWidth="1"/>
    <col min="9" max="9" width="14.28515625" customWidth="1"/>
    <col min="13" max="13" width="17.28515625" customWidth="1"/>
  </cols>
  <sheetData>
    <row r="1" spans="2:8" ht="80.650000000000006" customHeight="1" thickBot="1" x14ac:dyDescent="0.3"/>
    <row r="2" spans="2:8" ht="22.35" customHeight="1" thickBot="1" x14ac:dyDescent="0.3">
      <c r="B2" s="45" t="s">
        <v>48</v>
      </c>
      <c r="C2" s="46"/>
      <c r="D2" s="46"/>
      <c r="E2" s="46"/>
      <c r="F2" s="46"/>
      <c r="G2" s="46"/>
      <c r="H2" s="47"/>
    </row>
    <row r="3" spans="2:8" x14ac:dyDescent="0.25">
      <c r="B3" s="27" t="s">
        <v>23</v>
      </c>
      <c r="C3" s="27" t="s">
        <v>0</v>
      </c>
      <c r="D3" s="25" t="s">
        <v>1</v>
      </c>
      <c r="E3" s="25" t="s">
        <v>33</v>
      </c>
      <c r="F3" s="48" t="s">
        <v>38</v>
      </c>
      <c r="G3" s="48" t="s">
        <v>32</v>
      </c>
      <c r="H3" s="48" t="s">
        <v>40</v>
      </c>
    </row>
    <row r="4" spans="2:8" ht="15.75" thickBot="1" x14ac:dyDescent="0.3">
      <c r="B4" s="28"/>
      <c r="C4" s="28"/>
      <c r="D4" s="26"/>
      <c r="E4" s="26"/>
      <c r="F4" s="26"/>
      <c r="G4" s="26"/>
      <c r="H4" s="26"/>
    </row>
    <row r="5" spans="2:8" ht="15.75" thickBot="1" x14ac:dyDescent="0.3">
      <c r="B5" s="19">
        <v>2026</v>
      </c>
      <c r="C5" s="21" t="s">
        <v>8</v>
      </c>
      <c r="D5" s="1" t="s">
        <v>9</v>
      </c>
      <c r="E5" s="7"/>
      <c r="F5" s="34" t="s">
        <v>26</v>
      </c>
      <c r="G5" s="17">
        <v>46203</v>
      </c>
      <c r="H5" s="8" t="s">
        <v>34</v>
      </c>
    </row>
    <row r="6" spans="2:8" ht="15.75" thickBot="1" x14ac:dyDescent="0.3">
      <c r="B6" s="20"/>
      <c r="C6" s="42"/>
      <c r="D6" s="1" t="s">
        <v>10</v>
      </c>
      <c r="E6" s="7"/>
      <c r="F6" s="35"/>
      <c r="G6" s="35"/>
      <c r="H6" s="9" t="s">
        <v>35</v>
      </c>
    </row>
    <row r="7" spans="2:8" ht="15.75" thickBot="1" x14ac:dyDescent="0.3">
      <c r="B7" s="20"/>
      <c r="C7" s="22"/>
      <c r="D7" s="1" t="s">
        <v>11</v>
      </c>
      <c r="E7" s="7"/>
      <c r="F7" s="35"/>
      <c r="G7" s="35"/>
      <c r="H7" s="9" t="s">
        <v>36</v>
      </c>
    </row>
    <row r="8" spans="2:8" ht="15.75" thickBot="1" x14ac:dyDescent="0.3">
      <c r="B8" s="20"/>
      <c r="C8" s="29" t="s">
        <v>12</v>
      </c>
      <c r="D8" s="30"/>
      <c r="E8" s="4">
        <f>SUM(E5:E7)</f>
        <v>0</v>
      </c>
      <c r="F8" s="36"/>
      <c r="G8" s="36"/>
      <c r="H8" s="10" t="s">
        <v>37</v>
      </c>
    </row>
    <row r="9" spans="2:8" ht="15.75" thickBot="1" x14ac:dyDescent="0.3">
      <c r="B9" s="20"/>
      <c r="C9" s="21" t="s">
        <v>13</v>
      </c>
      <c r="D9" s="1" t="s">
        <v>14</v>
      </c>
      <c r="E9" s="7"/>
      <c r="F9" s="34" t="s">
        <v>27</v>
      </c>
      <c r="G9" s="17">
        <v>46295</v>
      </c>
      <c r="H9" s="8" t="s">
        <v>34</v>
      </c>
    </row>
    <row r="10" spans="2:8" ht="15.75" thickBot="1" x14ac:dyDescent="0.3">
      <c r="B10" s="20"/>
      <c r="C10" s="42"/>
      <c r="D10" s="1" t="s">
        <v>15</v>
      </c>
      <c r="E10" s="7"/>
      <c r="F10" s="35"/>
      <c r="G10" s="35"/>
      <c r="H10" s="9" t="s">
        <v>35</v>
      </c>
    </row>
    <row r="11" spans="2:8" ht="15.75" thickBot="1" x14ac:dyDescent="0.3">
      <c r="B11" s="20"/>
      <c r="C11" s="22"/>
      <c r="D11" s="1" t="s">
        <v>16</v>
      </c>
      <c r="E11" s="7"/>
      <c r="F11" s="35"/>
      <c r="G11" s="35"/>
      <c r="H11" s="9" t="s">
        <v>36</v>
      </c>
    </row>
    <row r="12" spans="2:8" ht="15.75" thickBot="1" x14ac:dyDescent="0.3">
      <c r="B12" s="20"/>
      <c r="C12" s="29" t="s">
        <v>17</v>
      </c>
      <c r="D12" s="30"/>
      <c r="E12" s="4">
        <f>SUM(E9:E11)</f>
        <v>0</v>
      </c>
      <c r="F12" s="36"/>
      <c r="G12" s="36"/>
      <c r="H12" s="10" t="s">
        <v>37</v>
      </c>
    </row>
    <row r="13" spans="2:8" ht="15.75" thickBot="1" x14ac:dyDescent="0.3">
      <c r="B13" s="20"/>
      <c r="C13" s="21" t="s">
        <v>18</v>
      </c>
      <c r="D13" s="1" t="s">
        <v>19</v>
      </c>
      <c r="E13" s="7"/>
      <c r="F13" s="34" t="s">
        <v>28</v>
      </c>
      <c r="G13" s="17">
        <v>46387</v>
      </c>
      <c r="H13" s="8" t="s">
        <v>34</v>
      </c>
    </row>
    <row r="14" spans="2:8" ht="15.75" thickBot="1" x14ac:dyDescent="0.3">
      <c r="B14" s="20"/>
      <c r="C14" s="42"/>
      <c r="D14" s="1" t="s">
        <v>20</v>
      </c>
      <c r="E14" s="7"/>
      <c r="F14" s="35"/>
      <c r="G14" s="35"/>
      <c r="H14" s="9" t="s">
        <v>35</v>
      </c>
    </row>
    <row r="15" spans="2:8" ht="15.75" thickBot="1" x14ac:dyDescent="0.3">
      <c r="B15" s="20"/>
      <c r="C15" s="22"/>
      <c r="D15" s="1" t="s">
        <v>21</v>
      </c>
      <c r="E15" s="7"/>
      <c r="F15" s="35"/>
      <c r="G15" s="35"/>
      <c r="H15" s="9" t="s">
        <v>36</v>
      </c>
    </row>
    <row r="16" spans="2:8" ht="15.75" thickBot="1" x14ac:dyDescent="0.3">
      <c r="B16" s="44"/>
      <c r="C16" s="29" t="s">
        <v>22</v>
      </c>
      <c r="D16" s="30"/>
      <c r="E16" s="5">
        <f>SUM(E13:E15)</f>
        <v>0</v>
      </c>
      <c r="F16" s="36"/>
      <c r="G16" s="36"/>
      <c r="H16" s="10" t="s">
        <v>37</v>
      </c>
    </row>
    <row r="17" spans="2:8" ht="15" customHeight="1" thickBot="1" x14ac:dyDescent="0.3">
      <c r="B17" s="31" t="s">
        <v>24</v>
      </c>
      <c r="C17" s="32"/>
      <c r="D17" s="33"/>
      <c r="E17" s="6">
        <f>SUM(E8,E12,E16)</f>
        <v>0</v>
      </c>
      <c r="F17" s="15"/>
      <c r="G17" s="16"/>
      <c r="H17" s="16"/>
    </row>
    <row r="18" spans="2:8" ht="15.75" thickBot="1" x14ac:dyDescent="0.3">
      <c r="B18" s="19">
        <v>2027</v>
      </c>
      <c r="C18" s="21" t="s">
        <v>3</v>
      </c>
      <c r="D18" s="1" t="s">
        <v>4</v>
      </c>
      <c r="E18" s="7"/>
      <c r="F18" s="34" t="s">
        <v>29</v>
      </c>
      <c r="G18" s="17">
        <v>46477</v>
      </c>
      <c r="H18" s="8" t="s">
        <v>34</v>
      </c>
    </row>
    <row r="19" spans="2:8" ht="15.75" thickBot="1" x14ac:dyDescent="0.3">
      <c r="B19" s="20"/>
      <c r="C19" s="42"/>
      <c r="D19" s="1" t="s">
        <v>5</v>
      </c>
      <c r="E19" s="7"/>
      <c r="F19" s="35"/>
      <c r="G19" s="49"/>
      <c r="H19" s="9" t="s">
        <v>35</v>
      </c>
    </row>
    <row r="20" spans="2:8" ht="15.75" thickBot="1" x14ac:dyDescent="0.3">
      <c r="B20" s="20"/>
      <c r="C20" s="22"/>
      <c r="D20" s="1" t="s">
        <v>6</v>
      </c>
      <c r="E20" s="7"/>
      <c r="F20" s="35"/>
      <c r="G20" s="49"/>
      <c r="H20" s="9" t="s">
        <v>36</v>
      </c>
    </row>
    <row r="21" spans="2:8" ht="15.75" thickBot="1" x14ac:dyDescent="0.3">
      <c r="B21" s="20"/>
      <c r="C21" s="29" t="s">
        <v>7</v>
      </c>
      <c r="D21" s="30"/>
      <c r="E21" s="4">
        <f>SUM(E18:E20)</f>
        <v>0</v>
      </c>
      <c r="F21" s="36"/>
      <c r="G21" s="18"/>
      <c r="H21" s="10" t="s">
        <v>37</v>
      </c>
    </row>
    <row r="22" spans="2:8" ht="15.75" thickBot="1" x14ac:dyDescent="0.3">
      <c r="B22" s="20"/>
      <c r="C22" s="21" t="s">
        <v>8</v>
      </c>
      <c r="D22" s="1" t="s">
        <v>9</v>
      </c>
      <c r="E22" s="7"/>
      <c r="F22" s="34" t="s">
        <v>30</v>
      </c>
      <c r="G22" s="17">
        <v>46568</v>
      </c>
      <c r="H22" s="8" t="s">
        <v>34</v>
      </c>
    </row>
    <row r="23" spans="2:8" ht="15.75" thickBot="1" x14ac:dyDescent="0.3">
      <c r="B23" s="20"/>
      <c r="C23" s="42"/>
      <c r="D23" s="1" t="s">
        <v>10</v>
      </c>
      <c r="E23" s="7"/>
      <c r="F23" s="35"/>
      <c r="G23" s="49"/>
      <c r="H23" s="9" t="s">
        <v>35</v>
      </c>
    </row>
    <row r="24" spans="2:8" ht="15.75" thickBot="1" x14ac:dyDescent="0.3">
      <c r="B24" s="20"/>
      <c r="C24" s="22"/>
      <c r="D24" s="1" t="s">
        <v>11</v>
      </c>
      <c r="E24" s="7"/>
      <c r="F24" s="35"/>
      <c r="G24" s="49"/>
      <c r="H24" s="9" t="s">
        <v>36</v>
      </c>
    </row>
    <row r="25" spans="2:8" ht="15.75" thickBot="1" x14ac:dyDescent="0.3">
      <c r="B25" s="20"/>
      <c r="C25" s="29" t="s">
        <v>12</v>
      </c>
      <c r="D25" s="30"/>
      <c r="E25" s="4">
        <f>SUM(E22:E24)</f>
        <v>0</v>
      </c>
      <c r="F25" s="36"/>
      <c r="G25" s="18"/>
      <c r="H25" s="10" t="s">
        <v>37</v>
      </c>
    </row>
    <row r="26" spans="2:8" ht="15.75" thickBot="1" x14ac:dyDescent="0.3">
      <c r="B26" s="20"/>
      <c r="C26" s="21" t="s">
        <v>13</v>
      </c>
      <c r="D26" s="1" t="s">
        <v>14</v>
      </c>
      <c r="E26" s="7"/>
      <c r="F26" s="34" t="s">
        <v>31</v>
      </c>
      <c r="G26" s="17">
        <v>46660</v>
      </c>
      <c r="H26" s="8" t="s">
        <v>34</v>
      </c>
    </row>
    <row r="27" spans="2:8" ht="15.75" thickBot="1" x14ac:dyDescent="0.3">
      <c r="B27" s="20"/>
      <c r="C27" s="42"/>
      <c r="D27" s="1" t="s">
        <v>15</v>
      </c>
      <c r="E27" s="7"/>
      <c r="F27" s="35"/>
      <c r="G27" s="49"/>
      <c r="H27" s="9" t="s">
        <v>35</v>
      </c>
    </row>
    <row r="28" spans="2:8" ht="15.75" thickBot="1" x14ac:dyDescent="0.3">
      <c r="B28" s="20"/>
      <c r="C28" s="22"/>
      <c r="D28" s="1" t="s">
        <v>16</v>
      </c>
      <c r="E28" s="7"/>
      <c r="F28" s="35"/>
      <c r="G28" s="49"/>
      <c r="H28" s="9" t="s">
        <v>36</v>
      </c>
    </row>
    <row r="29" spans="2:8" ht="15" customHeight="1" thickBot="1" x14ac:dyDescent="0.3">
      <c r="B29" s="20"/>
      <c r="C29" s="29" t="s">
        <v>17</v>
      </c>
      <c r="D29" s="30"/>
      <c r="E29" s="4">
        <f>SUM(E26:E28)</f>
        <v>0</v>
      </c>
      <c r="F29" s="36"/>
      <c r="G29" s="18"/>
      <c r="H29" s="10" t="s">
        <v>37</v>
      </c>
    </row>
    <row r="30" spans="2:8" ht="15.75" thickBot="1" x14ac:dyDescent="0.3">
      <c r="B30" s="20"/>
      <c r="C30" s="21" t="s">
        <v>18</v>
      </c>
      <c r="D30" s="1" t="s">
        <v>19</v>
      </c>
      <c r="E30" s="7"/>
      <c r="F30" s="34" t="s">
        <v>49</v>
      </c>
      <c r="G30" s="17">
        <v>46752</v>
      </c>
      <c r="H30" s="8" t="s">
        <v>34</v>
      </c>
    </row>
    <row r="31" spans="2:8" ht="15.75" thickBot="1" x14ac:dyDescent="0.3">
      <c r="B31" s="20"/>
      <c r="C31" s="42"/>
      <c r="D31" s="1" t="s">
        <v>20</v>
      </c>
      <c r="E31" s="7"/>
      <c r="F31" s="35"/>
      <c r="G31" s="49"/>
      <c r="H31" s="9" t="s">
        <v>35</v>
      </c>
    </row>
    <row r="32" spans="2:8" ht="15.75" thickBot="1" x14ac:dyDescent="0.3">
      <c r="B32" s="20"/>
      <c r="C32" s="22"/>
      <c r="D32" s="1" t="s">
        <v>21</v>
      </c>
      <c r="E32" s="7"/>
      <c r="F32" s="35"/>
      <c r="G32" s="49"/>
      <c r="H32" s="9" t="s">
        <v>36</v>
      </c>
    </row>
    <row r="33" spans="2:8" ht="15.75" thickBot="1" x14ac:dyDescent="0.3">
      <c r="B33" s="44"/>
      <c r="C33" s="29" t="s">
        <v>22</v>
      </c>
      <c r="D33" s="43"/>
      <c r="E33" s="4">
        <f>SUM(E30:E32)</f>
        <v>0</v>
      </c>
      <c r="F33" s="36"/>
      <c r="G33" s="18"/>
      <c r="H33" s="10" t="s">
        <v>37</v>
      </c>
    </row>
    <row r="34" spans="2:8" ht="15" customHeight="1" thickBot="1" x14ac:dyDescent="0.3">
      <c r="B34" s="31" t="s">
        <v>25</v>
      </c>
      <c r="C34" s="37"/>
      <c r="D34" s="38"/>
      <c r="E34" s="2">
        <f>E21+E25+E29+E33</f>
        <v>0</v>
      </c>
      <c r="F34" s="15"/>
      <c r="G34" s="16"/>
      <c r="H34" s="16"/>
    </row>
    <row r="35" spans="2:8" ht="18.95" customHeight="1" thickBot="1" x14ac:dyDescent="0.3">
      <c r="B35" s="19">
        <v>2028</v>
      </c>
      <c r="C35" s="21" t="s">
        <v>3</v>
      </c>
      <c r="D35" s="1" t="s">
        <v>4</v>
      </c>
      <c r="E35" s="14"/>
      <c r="F35" s="23" t="s">
        <v>50</v>
      </c>
      <c r="G35" s="17">
        <v>46812</v>
      </c>
      <c r="H35" s="8" t="s">
        <v>52</v>
      </c>
    </row>
    <row r="36" spans="2:8" ht="18" customHeight="1" thickBot="1" x14ac:dyDescent="0.3">
      <c r="B36" s="20"/>
      <c r="C36" s="22"/>
      <c r="D36" s="1" t="s">
        <v>5</v>
      </c>
      <c r="E36" s="7"/>
      <c r="F36" s="24"/>
      <c r="G36" s="18"/>
      <c r="H36" s="11" t="s">
        <v>35</v>
      </c>
    </row>
    <row r="37" spans="2:8" ht="15.75" thickBot="1" x14ac:dyDescent="0.3">
      <c r="B37" s="31" t="s">
        <v>47</v>
      </c>
      <c r="C37" s="37"/>
      <c r="D37" s="38"/>
      <c r="E37" s="2">
        <f>E35+E36</f>
        <v>0</v>
      </c>
    </row>
    <row r="38" spans="2:8" ht="15.75" thickBot="1" x14ac:dyDescent="0.3">
      <c r="B38" s="39" t="s">
        <v>2</v>
      </c>
      <c r="C38" s="40"/>
      <c r="D38" s="41"/>
      <c r="E38" s="3">
        <f>E17+E34+E37</f>
        <v>0</v>
      </c>
    </row>
    <row r="40" spans="2:8" x14ac:dyDescent="0.25">
      <c r="B40" s="12" t="s">
        <v>39</v>
      </c>
    </row>
    <row r="41" spans="2:8" x14ac:dyDescent="0.25">
      <c r="B41" s="12" t="s">
        <v>41</v>
      </c>
    </row>
    <row r="42" spans="2:8" x14ac:dyDescent="0.25">
      <c r="B42" s="12" t="s">
        <v>42</v>
      </c>
    </row>
    <row r="43" spans="2:8" x14ac:dyDescent="0.25">
      <c r="B43" s="12" t="s">
        <v>43</v>
      </c>
    </row>
    <row r="44" spans="2:8" x14ac:dyDescent="0.25">
      <c r="B44" s="12" t="s">
        <v>44</v>
      </c>
    </row>
    <row r="45" spans="2:8" x14ac:dyDescent="0.25">
      <c r="B45" s="12" t="s">
        <v>45</v>
      </c>
    </row>
    <row r="46" spans="2:8" x14ac:dyDescent="0.25">
      <c r="B46" s="12" t="s">
        <v>54</v>
      </c>
    </row>
    <row r="47" spans="2:8" x14ac:dyDescent="0.25">
      <c r="B47" s="12" t="s">
        <v>46</v>
      </c>
    </row>
    <row r="48" spans="2:8" x14ac:dyDescent="0.25">
      <c r="B48" t="s">
        <v>53</v>
      </c>
    </row>
    <row r="49" spans="2:2" x14ac:dyDescent="0.25">
      <c r="B49" s="13" t="s">
        <v>51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22469EE3-1D83-41D1-9A2C-DEFEF7FB9B4D}" scale="70" printArea="1" topLeftCell="A14">
      <selection activeCell="N44" sqref="N44"/>
      <colBreaks count="1" manualBreakCount="1">
        <brk id="6" max="1048575" man="1"/>
      </colBreaks>
      <pageMargins left="0.7" right="0.7" top="0.75" bottom="0.75" header="0.3" footer="0.3"/>
      <pageSetup paperSize="9" scale="67" orientation="portrait" r:id="rId1"/>
    </customSheetView>
  </customSheetViews>
  <mergeCells count="48">
    <mergeCell ref="C30:C32"/>
    <mergeCell ref="F18:F21"/>
    <mergeCell ref="G18:G21"/>
    <mergeCell ref="G22:G25"/>
    <mergeCell ref="G26:G29"/>
    <mergeCell ref="G30:G33"/>
    <mergeCell ref="B2:H2"/>
    <mergeCell ref="F5:F8"/>
    <mergeCell ref="H3:H4"/>
    <mergeCell ref="G3:G4"/>
    <mergeCell ref="G5:G8"/>
    <mergeCell ref="F3:F4"/>
    <mergeCell ref="B38:D38"/>
    <mergeCell ref="C5:C7"/>
    <mergeCell ref="C8:D8"/>
    <mergeCell ref="C9:C11"/>
    <mergeCell ref="C12:D12"/>
    <mergeCell ref="C13:C15"/>
    <mergeCell ref="C18:C20"/>
    <mergeCell ref="C21:D21"/>
    <mergeCell ref="C33:D33"/>
    <mergeCell ref="B37:D37"/>
    <mergeCell ref="B5:B16"/>
    <mergeCell ref="B18:B33"/>
    <mergeCell ref="C22:C24"/>
    <mergeCell ref="C25:D25"/>
    <mergeCell ref="C26:C28"/>
    <mergeCell ref="C29:D29"/>
    <mergeCell ref="F9:F12"/>
    <mergeCell ref="F13:F16"/>
    <mergeCell ref="F22:F25"/>
    <mergeCell ref="F26:F29"/>
    <mergeCell ref="F30:F33"/>
    <mergeCell ref="F17:H17"/>
    <mergeCell ref="G9:G12"/>
    <mergeCell ref="G13:G16"/>
    <mergeCell ref="E3:E4"/>
    <mergeCell ref="B3:B4"/>
    <mergeCell ref="C16:D16"/>
    <mergeCell ref="B17:D17"/>
    <mergeCell ref="C3:C4"/>
    <mergeCell ref="D3:D4"/>
    <mergeCell ref="F34:H34"/>
    <mergeCell ref="G35:G36"/>
    <mergeCell ref="B35:B36"/>
    <mergeCell ref="C35:C36"/>
    <mergeCell ref="F35:F36"/>
    <mergeCell ref="B34:D34"/>
  </mergeCells>
  <pageMargins left="0.7" right="0.7" top="0.75" bottom="0.75" header="0.3" footer="0.3"/>
  <pageSetup paperSize="9" scale="67" orientation="portrait" r:id="rId2"/>
  <colBreaks count="1" manualBreakCount="1">
    <brk id="7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Plan Płatności</vt:lpstr>
      <vt:lpstr>'Plan Płatności'!_ftnref1</vt:lpstr>
      <vt:lpstr>'Plan Płatności'!Obszar_wydruku</vt:lpstr>
    </vt:vector>
  </TitlesOfParts>
  <Company>Polska Agencja Rozwoju Przedsiębiorczości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Babik Małgorzata</dc:creator>
  <cp:lastModifiedBy>Barbara Polańska</cp:lastModifiedBy>
  <cp:lastPrinted>2016-08-19T07:05:03Z</cp:lastPrinted>
  <dcterms:created xsi:type="dcterms:W3CDTF">2016-05-18T05:13:25Z</dcterms:created>
  <dcterms:modified xsi:type="dcterms:W3CDTF">2026-02-06T09:44:46Z</dcterms:modified>
</cp:coreProperties>
</file>